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APORT.2014 CORR." sheetId="1" r:id="rId1"/>
  </sheets>
  <definedNames>
    <definedName name="_xlnm.Print_Area" localSheetId="0">'APORT.2014 CORR.'!$A$1:$AI$38</definedName>
    <definedName name="_xlnm.Print_Titles" localSheetId="0">'APORT.2014 CORR.'!$1:$13</definedName>
  </definedNames>
  <calcPr calcId="125725"/>
</workbook>
</file>

<file path=xl/calcChain.xml><?xml version="1.0" encoding="utf-8"?>
<calcChain xmlns="http://schemas.openxmlformats.org/spreadsheetml/2006/main">
  <c r="AH27" i="1"/>
  <c r="AC27"/>
  <c r="T27"/>
  <c r="L27"/>
  <c r="AH26"/>
  <c r="AC26"/>
  <c r="T26"/>
  <c r="L26"/>
  <c r="AI26" s="1"/>
  <c r="AH23"/>
  <c r="AC23"/>
  <c r="T23"/>
  <c r="L23"/>
  <c r="AI23" s="1"/>
  <c r="AI22" s="1"/>
  <c r="AH22"/>
  <c r="AG22"/>
  <c r="AG29" s="1"/>
  <c r="AF22"/>
  <c r="AF29" s="1"/>
  <c r="AE22"/>
  <c r="AE29" s="1"/>
  <c r="AD22"/>
  <c r="AD29" s="1"/>
  <c r="AC22"/>
  <c r="AB22"/>
  <c r="AB29" s="1"/>
  <c r="AA22"/>
  <c r="AA29" s="1"/>
  <c r="Z22"/>
  <c r="Z29" s="1"/>
  <c r="Y22"/>
  <c r="Y29" s="1"/>
  <c r="X22"/>
  <c r="X29" s="1"/>
  <c r="W22"/>
  <c r="W29" s="1"/>
  <c r="T22"/>
  <c r="S22"/>
  <c r="S29" s="1"/>
  <c r="R22"/>
  <c r="R29" s="1"/>
  <c r="Q22"/>
  <c r="Q29" s="1"/>
  <c r="P22"/>
  <c r="P29" s="1"/>
  <c r="O22"/>
  <c r="O29" s="1"/>
  <c r="N22"/>
  <c r="N29" s="1"/>
  <c r="M22"/>
  <c r="M29" s="1"/>
  <c r="L22"/>
  <c r="K22"/>
  <c r="K29" s="1"/>
  <c r="J22"/>
  <c r="J29" s="1"/>
  <c r="I22"/>
  <c r="I29" s="1"/>
  <c r="H22"/>
  <c r="H29" s="1"/>
  <c r="G22"/>
  <c r="G29" s="1"/>
  <c r="F22"/>
  <c r="F29" s="1"/>
  <c r="E22"/>
  <c r="E29" s="1"/>
  <c r="D22"/>
  <c r="D29" s="1"/>
  <c r="T29" l="1"/>
  <c r="AH29"/>
  <c r="L29"/>
  <c r="AC29"/>
  <c r="AI27"/>
  <c r="AI29" s="1"/>
</calcChain>
</file>

<file path=xl/sharedStrings.xml><?xml version="1.0" encoding="utf-8"?>
<sst xmlns="http://schemas.openxmlformats.org/spreadsheetml/2006/main" count="112" uniqueCount="69">
  <si>
    <t>FORMULARIO AP  N°   4</t>
  </si>
  <si>
    <t>FORMULARIO N°   4</t>
  </si>
  <si>
    <t xml:space="preserve">SISTEMA GENERAL DE PARTICIPACIONES </t>
  </si>
  <si>
    <t>CERTIFICADO DE LA DISTRIBUCION DE PARTICIPACIONES PARA APORTES PATRONALES 2014</t>
  </si>
  <si>
    <t xml:space="preserve">CONSOLIDADO DEPARTAMENTAL O DISTRITAL </t>
  </si>
  <si>
    <t>DEPARTAMENTO O DISTRITO:   __ARAUCA_______________________________________</t>
  </si>
  <si>
    <t>DEPARTAMENTO O DISTRITO:   ARAUCA_________________________________________</t>
  </si>
  <si>
    <t>Cifras en pesos</t>
  </si>
  <si>
    <t xml:space="preserve">Cifras en pesos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</si>
  <si>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</si>
  <si>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</si>
  <si>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</si>
  <si>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</si>
  <si>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ENTIDADES PROMOTORAS DE SALUD </t>
  </si>
  <si>
    <t>ADMINISTRADORAS DE RIESGOS PROFESIONALES</t>
  </si>
  <si>
    <t>TOTAL PARTICIPACIONES APORTES PATRONALES</t>
  </si>
  <si>
    <t xml:space="preserve">F.N.A. </t>
  </si>
  <si>
    <t>CAJA NACIONAL DE PREVISION</t>
  </si>
  <si>
    <t>HORIZONTE</t>
  </si>
  <si>
    <t>PORVENIR</t>
  </si>
  <si>
    <t xml:space="preserve">TOTAL CESANTIAS </t>
  </si>
  <si>
    <t>COLPENSIONES</t>
  </si>
  <si>
    <t>I.N.G.</t>
  </si>
  <si>
    <t>COLFONDOS</t>
  </si>
  <si>
    <t>PROTECCION</t>
  </si>
  <si>
    <t xml:space="preserve">Total Aportes Pensiones </t>
  </si>
  <si>
    <t>NUEVA EPS</t>
  </si>
  <si>
    <t>SALUDCOOP</t>
  </si>
  <si>
    <t>SANITAS</t>
  </si>
  <si>
    <t>RED SALUD</t>
  </si>
  <si>
    <t>COMPENSAR EPS</t>
  </si>
  <si>
    <t>SOLSALUD</t>
  </si>
  <si>
    <t xml:space="preserve">TOTAL                  APORTES PARA SALUD </t>
  </si>
  <si>
    <t>LIBERTY</t>
  </si>
  <si>
    <t>SURAMERICANA</t>
  </si>
  <si>
    <t>SEGUROS BOLIVAR</t>
  </si>
  <si>
    <t>POSITIVA COMPAÑÍA SEGUROS</t>
  </si>
  <si>
    <t>TOTAL APORTES RIESGOS PROF.</t>
  </si>
  <si>
    <t xml:space="preserve">Régimen </t>
  </si>
  <si>
    <t xml:space="preserve">Anual </t>
  </si>
  <si>
    <t>Retroac               tivo</t>
  </si>
  <si>
    <t>MUNICIPIOS CERTIFICADOS</t>
  </si>
  <si>
    <t>E.S.E. Hospital ……..</t>
  </si>
  <si>
    <t>E.S.E. u Hospital ……..</t>
  </si>
  <si>
    <t>E.S.E. uHospital ……..</t>
  </si>
  <si>
    <t>SUBTOTAL MUNICIPIOS CERTIF.</t>
  </si>
  <si>
    <t xml:space="preserve">DEPARTAMENTO </t>
  </si>
  <si>
    <t>PRIMER NIVEL (Mpios. no cert.)</t>
  </si>
  <si>
    <t>ESE DEPARTAMENTAL MORENO Y CLAVIJO</t>
  </si>
  <si>
    <t>Arauca</t>
  </si>
  <si>
    <t>900034131-8</t>
  </si>
  <si>
    <t>ESE Departamental Moreno y Clavijo y Hospitales adscritos</t>
  </si>
  <si>
    <t>SEGUNDO Y TERCER NIVEL</t>
  </si>
  <si>
    <t xml:space="preserve">ESE HOSPITAL DEL SARARE  </t>
  </si>
  <si>
    <t>Saravena</t>
  </si>
  <si>
    <t>800231215-1</t>
  </si>
  <si>
    <t xml:space="preserve">ESE HOSPITAL DEL SARARE </t>
  </si>
  <si>
    <t>HOSPITAL SAN VICENTE DE ARAUCA. ESE.</t>
  </si>
  <si>
    <t>800218979-4</t>
  </si>
  <si>
    <t>HOSPITAL SAN VICENTE DE ARAUCA ESE</t>
  </si>
  <si>
    <t xml:space="preserve">TOTAL </t>
  </si>
  <si>
    <t>EDGAR ALEXANDER CONTRERAS VELASQUEZ.</t>
  </si>
  <si>
    <t>OCTAVIO ANTONIO GARCIA MEDINA</t>
  </si>
  <si>
    <t xml:space="preserve">                           Director Departamental o Distrital de Salud </t>
  </si>
  <si>
    <t>Director.</t>
  </si>
  <si>
    <t>Subdirector Administrativo y Financiero</t>
  </si>
  <si>
    <t>Proyecto: Octavio a Garcia Medina.</t>
  </si>
  <si>
    <t xml:space="preserve">               Subdirector Administrativo y Financiero.</t>
  </si>
  <si>
    <t>PORVENIR (HORIZONTE)</t>
  </si>
</sst>
</file>

<file path=xl/styles.xml><?xml version="1.0" encoding="utf-8"?>
<styleSheet xmlns="http://schemas.openxmlformats.org/spreadsheetml/2006/main">
  <numFmts count="3"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.0"/>
  </numFmts>
  <fonts count="8">
    <font>
      <sz val="10"/>
      <name val="Arial"/>
    </font>
    <font>
      <sz val="10"/>
      <name val="Arial"/>
    </font>
    <font>
      <b/>
      <sz val="6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2" xfId="0" applyFont="1" applyBorder="1" applyAlignment="1"/>
    <xf numFmtId="0" fontId="3" fillId="0" borderId="0" xfId="0" applyFont="1" applyBorder="1" applyAlignment="1"/>
    <xf numFmtId="0" fontId="4" fillId="0" borderId="0" xfId="0" applyFont="1" applyBorder="1"/>
    <xf numFmtId="0" fontId="0" fillId="0" borderId="0" xfId="0" applyBorder="1"/>
    <xf numFmtId="0" fontId="2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/>
    <xf numFmtId="0" fontId="5" fillId="0" borderId="6" xfId="0" applyFont="1" applyBorder="1" applyAlignment="1">
      <alignment wrapText="1"/>
    </xf>
    <xf numFmtId="0" fontId="5" fillId="0" borderId="7" xfId="0" applyFont="1" applyBorder="1" applyAlignment="1"/>
    <xf numFmtId="0" fontId="5" fillId="0" borderId="0" xfId="0" applyFont="1" applyBorder="1" applyAlignment="1"/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5" fillId="0" borderId="41" xfId="0" applyFont="1" applyBorder="1"/>
    <xf numFmtId="0" fontId="5" fillId="0" borderId="42" xfId="0" applyFont="1" applyBorder="1" applyAlignment="1">
      <alignment wrapText="1"/>
    </xf>
    <xf numFmtId="0" fontId="5" fillId="0" borderId="43" xfId="0" applyFont="1" applyBorder="1" applyAlignment="1">
      <alignment wrapText="1"/>
    </xf>
    <xf numFmtId="0" fontId="5" fillId="0" borderId="43" xfId="0" applyFont="1" applyBorder="1" applyAlignment="1"/>
    <xf numFmtId="0" fontId="5" fillId="0" borderId="44" xfId="0" applyFont="1" applyBorder="1" applyAlignment="1">
      <alignment wrapText="1"/>
    </xf>
    <xf numFmtId="0" fontId="4" fillId="0" borderId="44" xfId="0" applyFont="1" applyBorder="1" applyAlignment="1"/>
    <xf numFmtId="0" fontId="4" fillId="0" borderId="43" xfId="0" applyFont="1" applyBorder="1" applyAlignment="1"/>
    <xf numFmtId="0" fontId="4" fillId="0" borderId="45" xfId="0" applyFont="1" applyBorder="1" applyAlignment="1"/>
    <xf numFmtId="0" fontId="4" fillId="0" borderId="5" xfId="0" applyFont="1" applyBorder="1" applyAlignment="1"/>
    <xf numFmtId="0" fontId="7" fillId="0" borderId="28" xfId="0" applyFont="1" applyBorder="1" applyAlignment="1">
      <alignment horizontal="center" vertical="top" wrapText="1"/>
    </xf>
    <xf numFmtId="0" fontId="5" fillId="0" borderId="43" xfId="0" applyFont="1" applyBorder="1"/>
    <xf numFmtId="0" fontId="5" fillId="0" borderId="45" xfId="0" applyFont="1" applyBorder="1" applyAlignment="1">
      <alignment wrapText="1"/>
    </xf>
    <xf numFmtId="0" fontId="0" fillId="0" borderId="10" xfId="0" applyBorder="1" applyAlignment="1"/>
    <xf numFmtId="0" fontId="5" fillId="0" borderId="18" xfId="0" applyFont="1" applyBorder="1" applyAlignment="1">
      <alignment wrapText="1"/>
    </xf>
    <xf numFmtId="0" fontId="5" fillId="0" borderId="18" xfId="0" applyFont="1" applyBorder="1"/>
    <xf numFmtId="0" fontId="5" fillId="0" borderId="46" xfId="0" applyFont="1" applyBorder="1"/>
    <xf numFmtId="3" fontId="5" fillId="0" borderId="46" xfId="0" applyNumberFormat="1" applyFont="1" applyBorder="1" applyAlignment="1"/>
    <xf numFmtId="0" fontId="5" fillId="0" borderId="46" xfId="0" applyFont="1" applyBorder="1" applyAlignment="1"/>
    <xf numFmtId="3" fontId="5" fillId="0" borderId="19" xfId="0" applyNumberFormat="1" applyFont="1" applyBorder="1" applyAlignment="1"/>
    <xf numFmtId="3" fontId="5" fillId="0" borderId="47" xfId="0" applyNumberFormat="1" applyFont="1" applyBorder="1" applyAlignment="1"/>
    <xf numFmtId="0" fontId="5" fillId="0" borderId="48" xfId="0" applyFont="1" applyBorder="1" applyAlignment="1">
      <alignment wrapText="1"/>
    </xf>
    <xf numFmtId="3" fontId="5" fillId="0" borderId="48" xfId="0" applyNumberFormat="1" applyFont="1" applyBorder="1" applyAlignment="1"/>
    <xf numFmtId="3" fontId="5" fillId="0" borderId="49" xfId="0" applyNumberFormat="1" applyFont="1" applyBorder="1" applyAlignment="1"/>
    <xf numFmtId="0" fontId="5" fillId="0" borderId="49" xfId="0" applyFont="1" applyBorder="1"/>
    <xf numFmtId="3" fontId="5" fillId="0" borderId="46" xfId="0" applyNumberFormat="1" applyFont="1" applyFill="1" applyBorder="1" applyAlignment="1"/>
    <xf numFmtId="3" fontId="5" fillId="0" borderId="47" xfId="1" applyNumberFormat="1" applyFont="1" applyBorder="1" applyAlignment="1"/>
    <xf numFmtId="3" fontId="5" fillId="0" borderId="46" xfId="1" applyNumberFormat="1" applyFont="1" applyBorder="1" applyAlignment="1"/>
    <xf numFmtId="3" fontId="5" fillId="0" borderId="19" xfId="0" applyNumberFormat="1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50" xfId="0" applyFont="1" applyBorder="1"/>
    <xf numFmtId="0" fontId="5" fillId="0" borderId="51" xfId="0" applyFont="1" applyBorder="1" applyAlignment="1"/>
    <xf numFmtId="0" fontId="5" fillId="0" borderId="22" xfId="0" applyFont="1" applyBorder="1" applyAlignment="1"/>
    <xf numFmtId="3" fontId="5" fillId="0" borderId="22" xfId="0" applyNumberFormat="1" applyFont="1" applyBorder="1" applyAlignment="1"/>
    <xf numFmtId="3" fontId="5" fillId="0" borderId="23" xfId="0" applyNumberFormat="1" applyFont="1" applyBorder="1" applyAlignment="1"/>
    <xf numFmtId="3" fontId="5" fillId="0" borderId="51" xfId="1" applyNumberFormat="1" applyFont="1" applyBorder="1" applyAlignment="1"/>
    <xf numFmtId="3" fontId="5" fillId="0" borderId="22" xfId="1" applyNumberFormat="1" applyFont="1" applyBorder="1" applyAlignment="1"/>
    <xf numFmtId="0" fontId="5" fillId="0" borderId="51" xfId="0" applyFont="1" applyBorder="1" applyAlignment="1">
      <alignment wrapText="1"/>
    </xf>
    <xf numFmtId="0" fontId="5" fillId="0" borderId="22" xfId="0" applyFont="1" applyBorder="1"/>
    <xf numFmtId="3" fontId="5" fillId="0" borderId="51" xfId="0" applyNumberFormat="1" applyFont="1" applyBorder="1" applyAlignment="1"/>
    <xf numFmtId="3" fontId="5" fillId="0" borderId="52" xfId="0" applyNumberFormat="1" applyFont="1" applyBorder="1" applyAlignment="1"/>
    <xf numFmtId="3" fontId="5" fillId="0" borderId="23" xfId="1" applyNumberFormat="1" applyFont="1" applyBorder="1" applyAlignment="1"/>
    <xf numFmtId="3" fontId="5" fillId="0" borderId="52" xfId="1" applyNumberFormat="1" applyFont="1" applyBorder="1" applyAlignment="1"/>
    <xf numFmtId="3" fontId="5" fillId="0" borderId="50" xfId="0" applyNumberFormat="1" applyFont="1" applyBorder="1" applyAlignment="1"/>
    <xf numFmtId="0" fontId="3" fillId="0" borderId="35" xfId="0" applyFont="1" applyBorder="1" applyAlignment="1">
      <alignment horizontal="center" wrapText="1"/>
    </xf>
    <xf numFmtId="0" fontId="5" fillId="0" borderId="36" xfId="0" applyFont="1" applyBorder="1"/>
    <xf numFmtId="3" fontId="5" fillId="0" borderId="37" xfId="0" applyNumberFormat="1" applyFont="1" applyBorder="1" applyAlignment="1"/>
    <xf numFmtId="3" fontId="5" fillId="0" borderId="39" xfId="0" applyNumberFormat="1" applyFont="1" applyBorder="1" applyAlignment="1"/>
    <xf numFmtId="3" fontId="5" fillId="0" borderId="40" xfId="0" applyNumberFormat="1" applyFont="1" applyBorder="1" applyAlignment="1"/>
    <xf numFmtId="0" fontId="3" fillId="0" borderId="37" xfId="0" applyFont="1" applyBorder="1" applyAlignment="1">
      <alignment horizontal="center" wrapText="1"/>
    </xf>
    <xf numFmtId="0" fontId="5" fillId="0" borderId="39" xfId="0" applyFont="1" applyBorder="1"/>
    <xf numFmtId="3" fontId="5" fillId="0" borderId="53" xfId="0" applyNumberFormat="1" applyFont="1" applyBorder="1" applyAlignment="1"/>
    <xf numFmtId="3" fontId="5" fillId="0" borderId="36" xfId="0" applyNumberFormat="1" applyFont="1" applyBorder="1" applyAlignment="1"/>
    <xf numFmtId="0" fontId="7" fillId="0" borderId="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left"/>
    </xf>
    <xf numFmtId="3" fontId="5" fillId="0" borderId="42" xfId="0" applyNumberFormat="1" applyFont="1" applyBorder="1" applyAlignment="1"/>
    <xf numFmtId="3" fontId="5" fillId="0" borderId="43" xfId="0" applyNumberFormat="1" applyFont="1" applyBorder="1" applyAlignment="1"/>
    <xf numFmtId="0" fontId="5" fillId="0" borderId="44" xfId="0" applyFont="1" applyBorder="1" applyAlignment="1"/>
    <xf numFmtId="3" fontId="5" fillId="0" borderId="43" xfId="0" applyNumberFormat="1" applyFont="1" applyFill="1" applyBorder="1" applyAlignment="1"/>
    <xf numFmtId="3" fontId="5" fillId="0" borderId="54" xfId="0" applyNumberFormat="1" applyFont="1" applyFill="1" applyBorder="1" applyAlignment="1"/>
    <xf numFmtId="0" fontId="7" fillId="0" borderId="28" xfId="0" applyFont="1" applyBorder="1" applyAlignment="1">
      <alignment horizontal="center" vertical="center" wrapText="1"/>
    </xf>
    <xf numFmtId="3" fontId="5" fillId="0" borderId="42" xfId="0" applyNumberFormat="1" applyFont="1" applyFill="1" applyBorder="1" applyAlignment="1"/>
    <xf numFmtId="3" fontId="5" fillId="0" borderId="45" xfId="0" applyNumberFormat="1" applyFont="1" applyFill="1" applyBorder="1" applyAlignment="1"/>
    <xf numFmtId="3" fontId="5" fillId="0" borderId="54" xfId="1" applyNumberFormat="1" applyFont="1" applyBorder="1" applyAlignment="1"/>
    <xf numFmtId="3" fontId="5" fillId="0" borderId="45" xfId="0" applyNumberFormat="1" applyFont="1" applyBorder="1" applyAlignment="1"/>
    <xf numFmtId="3" fontId="5" fillId="0" borderId="43" xfId="1" applyNumberFormat="1" applyFont="1" applyBorder="1" applyAlignment="1"/>
    <xf numFmtId="3" fontId="5" fillId="0" borderId="55" xfId="0" applyNumberFormat="1" applyFont="1" applyBorder="1" applyAlignment="1"/>
    <xf numFmtId="0" fontId="5" fillId="0" borderId="25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/>
    </xf>
    <xf numFmtId="3" fontId="5" fillId="0" borderId="20" xfId="0" applyNumberFormat="1" applyFont="1" applyBorder="1" applyAlignment="1"/>
    <xf numFmtId="0" fontId="5" fillId="0" borderId="5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3" fontId="3" fillId="0" borderId="49" xfId="0" applyNumberFormat="1" applyFont="1" applyBorder="1"/>
    <xf numFmtId="0" fontId="5" fillId="0" borderId="50" xfId="0" applyFont="1" applyBorder="1" applyAlignment="1">
      <alignment horizontal="left"/>
    </xf>
    <xf numFmtId="3" fontId="3" fillId="0" borderId="46" xfId="0" applyNumberFormat="1" applyFont="1" applyBorder="1" applyAlignment="1"/>
    <xf numFmtId="3" fontId="3" fillId="0" borderId="20" xfId="0" applyNumberFormat="1" applyFont="1" applyBorder="1" applyAlignment="1"/>
    <xf numFmtId="3" fontId="3" fillId="0" borderId="48" xfId="0" applyNumberFormat="1" applyFont="1" applyBorder="1" applyAlignment="1"/>
    <xf numFmtId="3" fontId="3" fillId="0" borderId="46" xfId="0" applyNumberFormat="1" applyFont="1" applyFill="1" applyBorder="1" applyAlignment="1"/>
    <xf numFmtId="3" fontId="3" fillId="0" borderId="47" xfId="0" applyNumberFormat="1" applyFont="1" applyBorder="1" applyAlignment="1"/>
    <xf numFmtId="3" fontId="3" fillId="0" borderId="19" xfId="0" applyNumberFormat="1" applyFont="1" applyBorder="1" applyAlignment="1"/>
    <xf numFmtId="3" fontId="3" fillId="0" borderId="47" xfId="1" applyNumberFormat="1" applyFont="1" applyBorder="1" applyAlignment="1"/>
    <xf numFmtId="3" fontId="3" fillId="0" borderId="46" xfId="1" applyNumberFormat="1" applyFont="1" applyBorder="1" applyAlignment="1"/>
    <xf numFmtId="3" fontId="3" fillId="0" borderId="49" xfId="0" applyNumberFormat="1" applyFont="1" applyBorder="1" applyAlignment="1"/>
    <xf numFmtId="0" fontId="5" fillId="0" borderId="25" xfId="0" applyFont="1" applyBorder="1" applyAlignment="1">
      <alignment vertical="center" wrapText="1"/>
    </xf>
    <xf numFmtId="3" fontId="5" fillId="0" borderId="56" xfId="0" applyNumberFormat="1" applyFont="1" applyBorder="1" applyAlignment="1"/>
    <xf numFmtId="3" fontId="5" fillId="0" borderId="22" xfId="0" applyNumberFormat="1" applyFont="1" applyFill="1" applyBorder="1" applyAlignment="1"/>
    <xf numFmtId="3" fontId="3" fillId="0" borderId="36" xfId="0" applyNumberFormat="1" applyFont="1" applyBorder="1" applyAlignment="1"/>
    <xf numFmtId="3" fontId="4" fillId="0" borderId="0" xfId="0" applyNumberFormat="1" applyFont="1" applyBorder="1"/>
    <xf numFmtId="0" fontId="5" fillId="0" borderId="18" xfId="0" applyFont="1" applyBorder="1" applyAlignment="1">
      <alignment horizontal="left" wrapText="1"/>
    </xf>
    <xf numFmtId="0" fontId="5" fillId="0" borderId="20" xfId="0" applyFont="1" applyBorder="1" applyAlignment="1"/>
    <xf numFmtId="0" fontId="5" fillId="0" borderId="48" xfId="0" applyFont="1" applyBorder="1" applyAlignment="1">
      <alignment horizontal="left" wrapText="1"/>
    </xf>
    <xf numFmtId="0" fontId="3" fillId="2" borderId="25" xfId="0" applyFont="1" applyFill="1" applyBorder="1" applyAlignment="1">
      <alignment horizontal="left" vertical="center" wrapText="1"/>
    </xf>
    <xf numFmtId="3" fontId="5" fillId="0" borderId="47" xfId="0" applyNumberFormat="1" applyFont="1" applyFill="1" applyBorder="1" applyAlignment="1"/>
    <xf numFmtId="3" fontId="5" fillId="0" borderId="48" xfId="0" applyNumberFormat="1" applyFont="1" applyFill="1" applyBorder="1" applyAlignment="1"/>
    <xf numFmtId="3" fontId="5" fillId="0" borderId="19" xfId="0" applyNumberFormat="1" applyFont="1" applyFill="1" applyBorder="1" applyAlignment="1"/>
    <xf numFmtId="3" fontId="3" fillId="0" borderId="36" xfId="0" applyNumberFormat="1" applyFont="1" applyFill="1" applyBorder="1" applyAlignment="1"/>
    <xf numFmtId="3" fontId="5" fillId="0" borderId="48" xfId="1" applyNumberFormat="1" applyFont="1" applyBorder="1" applyAlignment="1"/>
    <xf numFmtId="3" fontId="5" fillId="0" borderId="19" xfId="1" applyNumberFormat="1" applyFont="1" applyBorder="1" applyAlignment="1"/>
    <xf numFmtId="0" fontId="5" fillId="0" borderId="25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3" fontId="5" fillId="0" borderId="57" xfId="0" applyNumberFormat="1" applyFont="1" applyBorder="1" applyAlignment="1"/>
    <xf numFmtId="0" fontId="3" fillId="0" borderId="35" xfId="0" applyFont="1" applyBorder="1" applyAlignment="1">
      <alignment horizontal="left" wrapText="1"/>
    </xf>
    <xf numFmtId="0" fontId="3" fillId="0" borderId="36" xfId="0" applyFont="1" applyBorder="1"/>
    <xf numFmtId="0" fontId="3" fillId="0" borderId="36" xfId="0" applyFont="1" applyBorder="1" applyAlignment="1">
      <alignment horizontal="left"/>
    </xf>
    <xf numFmtId="3" fontId="3" fillId="0" borderId="37" xfId="0" applyNumberFormat="1" applyFont="1" applyBorder="1" applyAlignment="1"/>
    <xf numFmtId="3" fontId="3" fillId="0" borderId="39" xfId="0" applyNumberFormat="1" applyFont="1" applyBorder="1" applyAlignment="1"/>
    <xf numFmtId="3" fontId="3" fillId="0" borderId="40" xfId="0" applyNumberFormat="1" applyFont="1" applyBorder="1" applyAlignment="1"/>
    <xf numFmtId="0" fontId="3" fillId="0" borderId="37" xfId="0" applyFont="1" applyBorder="1" applyAlignment="1">
      <alignment horizontal="left" wrapText="1"/>
    </xf>
    <xf numFmtId="0" fontId="3" fillId="0" borderId="39" xfId="0" applyFont="1" applyBorder="1"/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2" xfId="0" applyFont="1" applyBorder="1"/>
    <xf numFmtId="0" fontId="5" fillId="0" borderId="3" xfId="0" applyFont="1" applyBorder="1"/>
    <xf numFmtId="3" fontId="5" fillId="0" borderId="2" xfId="0" applyNumberFormat="1" applyFont="1" applyBorder="1"/>
    <xf numFmtId="3" fontId="5" fillId="0" borderId="3" xfId="0" applyNumberFormat="1" applyFont="1" applyBorder="1"/>
    <xf numFmtId="0" fontId="5" fillId="0" borderId="4" xfId="0" applyFont="1" applyBorder="1" applyAlignment="1">
      <alignment wrapText="1"/>
    </xf>
    <xf numFmtId="0" fontId="5" fillId="0" borderId="5" xfId="0" applyFont="1" applyBorder="1"/>
    <xf numFmtId="3" fontId="5" fillId="0" borderId="0" xfId="0" applyNumberFormat="1" applyFont="1" applyBorder="1"/>
    <xf numFmtId="3" fontId="5" fillId="0" borderId="5" xfId="0" applyNumberFormat="1" applyFont="1" applyBorder="1"/>
    <xf numFmtId="0" fontId="3" fillId="0" borderId="0" xfId="0" applyFont="1" applyBorder="1"/>
    <xf numFmtId="3" fontId="3" fillId="0" borderId="0" xfId="0" applyNumberFormat="1" applyFont="1" applyBorder="1"/>
    <xf numFmtId="0" fontId="0" fillId="0" borderId="6" xfId="0" applyBorder="1" applyAlignment="1">
      <alignment wrapText="1"/>
    </xf>
    <xf numFmtId="0" fontId="0" fillId="0" borderId="7" xfId="0" applyBorder="1"/>
    <xf numFmtId="0" fontId="5" fillId="0" borderId="7" xfId="0" applyFont="1" applyBorder="1"/>
    <xf numFmtId="0" fontId="5" fillId="0" borderId="8" xfId="0" applyFont="1" applyBorder="1"/>
    <xf numFmtId="0" fontId="4" fillId="0" borderId="0" xfId="0" applyFont="1"/>
    <xf numFmtId="0" fontId="0" fillId="0" borderId="0" xfId="0" applyAlignment="1">
      <alignment wrapText="1"/>
    </xf>
    <xf numFmtId="166" fontId="5" fillId="0" borderId="0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Euro" xfId="2"/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72"/>
  <sheetViews>
    <sheetView tabSelected="1" view="pageBreakPreview" topLeftCell="AD7" zoomScaleNormal="100" zoomScaleSheetLayoutView="100" workbookViewId="0">
      <selection activeCell="AU33" sqref="AU33"/>
    </sheetView>
  </sheetViews>
  <sheetFormatPr baseColWidth="10" defaultRowHeight="12.75"/>
  <cols>
    <col min="1" max="1" width="21.85546875" style="144" bestFit="1" customWidth="1"/>
    <col min="2" max="2" width="9.140625" customWidth="1"/>
    <col min="3" max="3" width="10" customWidth="1"/>
    <col min="4" max="4" width="10.85546875" bestFit="1" customWidth="1"/>
    <col min="5" max="5" width="7.42578125" customWidth="1"/>
    <col min="6" max="6" width="8.85546875" customWidth="1"/>
    <col min="7" max="7" width="7.42578125" customWidth="1"/>
    <col min="8" max="8" width="9.5703125" customWidth="1"/>
    <col min="9" max="9" width="7.7109375" customWidth="1"/>
    <col min="10" max="10" width="10.5703125" bestFit="1" customWidth="1"/>
    <col min="11" max="11" width="7.7109375" customWidth="1"/>
    <col min="12" max="12" width="10.85546875" customWidth="1"/>
    <col min="13" max="13" width="7.5703125" customWidth="1"/>
    <col min="14" max="14" width="11.28515625" customWidth="1"/>
    <col min="15" max="16" width="10.7109375" customWidth="1"/>
    <col min="17" max="17" width="10" customWidth="1"/>
    <col min="18" max="19" width="10.28515625" customWidth="1"/>
    <col min="20" max="20" width="13.28515625" bestFit="1" customWidth="1"/>
    <col min="21" max="21" width="18.5703125" style="144" customWidth="1"/>
    <col min="22" max="22" width="10.85546875" customWidth="1"/>
    <col min="23" max="23" width="12" customWidth="1"/>
    <col min="24" max="24" width="12.28515625" customWidth="1"/>
    <col min="25" max="26" width="9.7109375" customWidth="1"/>
    <col min="27" max="27" width="9.28515625" customWidth="1"/>
    <col min="28" max="28" width="9.7109375" customWidth="1"/>
    <col min="29" max="29" width="12.7109375" customWidth="1"/>
    <col min="30" max="30" width="11.5703125" customWidth="1"/>
    <col min="31" max="31" width="11" customWidth="1"/>
    <col min="32" max="32" width="8.85546875" customWidth="1"/>
    <col min="33" max="33" width="10.140625" customWidth="1"/>
    <col min="34" max="34" width="12.7109375" customWidth="1"/>
    <col min="35" max="35" width="21.42578125" customWidth="1"/>
    <col min="36" max="36" width="12.7109375" bestFit="1" customWidth="1"/>
  </cols>
  <sheetData>
    <row r="1" spans="1:51">
      <c r="A1" s="1"/>
      <c r="B1" s="2"/>
      <c r="C1" s="146" t="s">
        <v>0</v>
      </c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7"/>
      <c r="U1" s="1"/>
      <c r="V1" s="2"/>
      <c r="W1" s="146" t="s">
        <v>1</v>
      </c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7"/>
      <c r="AJ1" s="3"/>
      <c r="AK1" s="3"/>
      <c r="AL1" s="3"/>
      <c r="AM1" s="4"/>
      <c r="AN1" s="4"/>
      <c r="AO1" s="4"/>
      <c r="AP1" s="4"/>
      <c r="AQ1" s="4"/>
      <c r="AR1" s="4"/>
      <c r="AS1" s="4"/>
      <c r="AT1" s="4"/>
      <c r="AU1" s="5"/>
      <c r="AV1" s="5"/>
      <c r="AW1" s="5"/>
      <c r="AX1" s="5"/>
      <c r="AY1" s="5"/>
    </row>
    <row r="2" spans="1:51">
      <c r="A2" s="6"/>
      <c r="B2" s="3"/>
      <c r="C2" s="148" t="s">
        <v>2</v>
      </c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9"/>
      <c r="U2" s="6"/>
      <c r="V2" s="3"/>
      <c r="W2" s="148" t="s">
        <v>2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9"/>
      <c r="AJ2" s="3"/>
      <c r="AK2" s="3"/>
      <c r="AL2" s="3"/>
      <c r="AM2" s="4"/>
      <c r="AN2" s="4"/>
      <c r="AO2" s="4"/>
      <c r="AP2" s="4"/>
      <c r="AQ2" s="4"/>
      <c r="AR2" s="4"/>
      <c r="AS2" s="4"/>
      <c r="AT2" s="4"/>
      <c r="AU2" s="5"/>
      <c r="AV2" s="5"/>
      <c r="AW2" s="5"/>
      <c r="AX2" s="5"/>
      <c r="AY2" s="5"/>
    </row>
    <row r="3" spans="1:51">
      <c r="A3" s="6"/>
      <c r="B3" s="3"/>
      <c r="C3" s="148" t="s">
        <v>3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9"/>
      <c r="U3" s="6"/>
      <c r="V3" s="3"/>
      <c r="W3" s="148" t="s">
        <v>3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9"/>
      <c r="AJ3" s="3"/>
      <c r="AK3" s="3"/>
      <c r="AL3" s="3"/>
      <c r="AM3" s="4"/>
      <c r="AN3" s="4"/>
      <c r="AO3" s="4"/>
      <c r="AP3" s="4"/>
      <c r="AQ3" s="4"/>
      <c r="AR3" s="4"/>
      <c r="AS3" s="4"/>
      <c r="AT3" s="4"/>
      <c r="AU3" s="5"/>
      <c r="AV3" s="5"/>
      <c r="AW3" s="5"/>
      <c r="AX3" s="5"/>
      <c r="AY3" s="5"/>
    </row>
    <row r="4" spans="1:51">
      <c r="A4" s="7"/>
      <c r="B4" s="3"/>
      <c r="C4" s="148" t="s">
        <v>4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9"/>
      <c r="U4" s="7"/>
      <c r="V4" s="3"/>
      <c r="W4" s="148" t="s">
        <v>4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9"/>
      <c r="AJ4" s="3"/>
      <c r="AK4" s="3"/>
      <c r="AL4" s="3"/>
      <c r="AM4" s="4"/>
      <c r="AN4" s="4"/>
      <c r="AO4" s="4"/>
      <c r="AP4" s="4"/>
      <c r="AQ4" s="4"/>
      <c r="AR4" s="4"/>
      <c r="AS4" s="4"/>
      <c r="AT4" s="4"/>
      <c r="AU4" s="5"/>
      <c r="AV4" s="5"/>
      <c r="AW4" s="5"/>
      <c r="AX4" s="5"/>
      <c r="AY4" s="5"/>
    </row>
    <row r="5" spans="1:51" ht="9" customHeight="1">
      <c r="A5" s="7"/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8"/>
      <c r="U5" s="7"/>
      <c r="V5" s="3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8"/>
      <c r="AJ5" s="5"/>
      <c r="AK5" s="5"/>
      <c r="AL5" s="5"/>
      <c r="AM5" s="4"/>
      <c r="AN5" s="4"/>
      <c r="AO5" s="4"/>
      <c r="AP5" s="4"/>
      <c r="AQ5" s="4"/>
      <c r="AR5" s="4"/>
      <c r="AS5" s="4"/>
      <c r="AT5" s="4"/>
      <c r="AU5" s="5"/>
      <c r="AV5" s="5"/>
      <c r="AW5" s="5"/>
      <c r="AX5" s="5"/>
      <c r="AY5" s="5"/>
    </row>
    <row r="6" spans="1:51">
      <c r="A6" s="7"/>
      <c r="B6" s="3"/>
      <c r="C6" s="148" t="s">
        <v>5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9"/>
      <c r="U6" s="7"/>
      <c r="V6" s="3"/>
      <c r="W6" s="148" t="s">
        <v>6</v>
      </c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9"/>
      <c r="AJ6" s="3"/>
      <c r="AK6" s="3"/>
      <c r="AL6" s="3"/>
      <c r="AM6" s="4"/>
      <c r="AN6" s="4"/>
      <c r="AO6" s="4"/>
      <c r="AP6" s="4"/>
      <c r="AQ6" s="4"/>
      <c r="AR6" s="4"/>
      <c r="AS6" s="4"/>
      <c r="AT6" s="4"/>
      <c r="AU6" s="5"/>
      <c r="AV6" s="5"/>
      <c r="AW6" s="5"/>
      <c r="AX6" s="5"/>
      <c r="AY6" s="5"/>
    </row>
    <row r="7" spans="1:51" ht="9.75" customHeight="1" thickBo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50" t="s">
        <v>7</v>
      </c>
      <c r="T7" s="151"/>
      <c r="U7" s="9"/>
      <c r="V7" s="10"/>
      <c r="W7" s="10"/>
      <c r="X7" s="10"/>
      <c r="Y7" s="10"/>
      <c r="Z7" s="10"/>
      <c r="AA7" s="11"/>
      <c r="AB7" s="5"/>
      <c r="AC7" s="5"/>
      <c r="AD7" s="10"/>
      <c r="AE7" s="10"/>
      <c r="AF7" s="10"/>
      <c r="AG7" s="10"/>
      <c r="AH7" s="150" t="s">
        <v>8</v>
      </c>
      <c r="AI7" s="151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5"/>
      <c r="AV7" s="5"/>
      <c r="AW7" s="5"/>
      <c r="AX7" s="5"/>
      <c r="AY7" s="5"/>
    </row>
    <row r="8" spans="1:51" ht="11.25" customHeight="1">
      <c r="A8" s="190" t="s">
        <v>9</v>
      </c>
      <c r="B8" s="161" t="s">
        <v>10</v>
      </c>
      <c r="C8" s="162" t="s">
        <v>11</v>
      </c>
      <c r="D8" s="177" t="s">
        <v>12</v>
      </c>
      <c r="E8" s="178"/>
      <c r="F8" s="178"/>
      <c r="G8" s="178"/>
      <c r="H8" s="178"/>
      <c r="I8" s="178"/>
      <c r="J8" s="178"/>
      <c r="K8" s="178"/>
      <c r="L8" s="178"/>
      <c r="M8" s="179"/>
      <c r="N8" s="192"/>
      <c r="O8" s="193"/>
      <c r="P8" s="193"/>
      <c r="Q8" s="193"/>
      <c r="R8" s="193"/>
      <c r="S8" s="193"/>
      <c r="T8" s="194"/>
      <c r="U8" s="195" t="s">
        <v>9</v>
      </c>
      <c r="V8" s="173" t="s">
        <v>10</v>
      </c>
      <c r="W8" s="174" t="s">
        <v>13</v>
      </c>
      <c r="X8" s="175"/>
      <c r="Y8" s="175"/>
      <c r="Z8" s="175"/>
      <c r="AA8" s="175"/>
      <c r="AB8" s="175"/>
      <c r="AC8" s="176"/>
      <c r="AD8" s="177" t="s">
        <v>14</v>
      </c>
      <c r="AE8" s="178"/>
      <c r="AF8" s="178"/>
      <c r="AG8" s="178"/>
      <c r="AH8" s="179"/>
      <c r="AI8" s="161" t="s">
        <v>15</v>
      </c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5"/>
      <c r="AV8" s="5"/>
      <c r="AW8" s="5"/>
      <c r="AX8" s="5"/>
      <c r="AY8" s="5"/>
    </row>
    <row r="9" spans="1:51" ht="24" customHeight="1">
      <c r="A9" s="190"/>
      <c r="B9" s="162"/>
      <c r="C9" s="162"/>
      <c r="D9" s="164" t="s">
        <v>16</v>
      </c>
      <c r="E9" s="165"/>
      <c r="F9" s="166" t="s">
        <v>17</v>
      </c>
      <c r="G9" s="167"/>
      <c r="H9" s="166" t="s">
        <v>18</v>
      </c>
      <c r="I9" s="167"/>
      <c r="J9" s="166" t="s">
        <v>19</v>
      </c>
      <c r="K9" s="167"/>
      <c r="L9" s="168" t="s">
        <v>20</v>
      </c>
      <c r="M9" s="169"/>
      <c r="N9" s="170" t="s">
        <v>21</v>
      </c>
      <c r="O9" s="186" t="s">
        <v>19</v>
      </c>
      <c r="P9" s="180" t="s">
        <v>68</v>
      </c>
      <c r="Q9" s="186" t="s">
        <v>22</v>
      </c>
      <c r="R9" s="170" t="s">
        <v>23</v>
      </c>
      <c r="S9" s="186" t="s">
        <v>24</v>
      </c>
      <c r="T9" s="180" t="s">
        <v>25</v>
      </c>
      <c r="U9" s="190"/>
      <c r="V9" s="159"/>
      <c r="W9" s="189" t="s">
        <v>26</v>
      </c>
      <c r="X9" s="170" t="s">
        <v>27</v>
      </c>
      <c r="Y9" s="170" t="s">
        <v>28</v>
      </c>
      <c r="Z9" s="170" t="s">
        <v>29</v>
      </c>
      <c r="AA9" s="170" t="s">
        <v>30</v>
      </c>
      <c r="AB9" s="170" t="s">
        <v>31</v>
      </c>
      <c r="AC9" s="180" t="s">
        <v>32</v>
      </c>
      <c r="AD9" s="189" t="s">
        <v>33</v>
      </c>
      <c r="AE9" s="170" t="s">
        <v>34</v>
      </c>
      <c r="AF9" s="170" t="s">
        <v>35</v>
      </c>
      <c r="AG9" s="170" t="s">
        <v>36</v>
      </c>
      <c r="AH9" s="180" t="s">
        <v>37</v>
      </c>
      <c r="AI9" s="162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5"/>
      <c r="AV9" s="5"/>
      <c r="AW9" s="5"/>
      <c r="AX9" s="5"/>
      <c r="AY9" s="5"/>
    </row>
    <row r="10" spans="1:51" ht="13.5" customHeight="1">
      <c r="A10" s="190"/>
      <c r="B10" s="162"/>
      <c r="C10" s="162"/>
      <c r="D10" s="183" t="s">
        <v>38</v>
      </c>
      <c r="E10" s="184"/>
      <c r="F10" s="152" t="s">
        <v>38</v>
      </c>
      <c r="G10" s="153"/>
      <c r="H10" s="152" t="s">
        <v>38</v>
      </c>
      <c r="I10" s="153"/>
      <c r="J10" s="152" t="s">
        <v>38</v>
      </c>
      <c r="K10" s="153"/>
      <c r="L10" s="152" t="s">
        <v>38</v>
      </c>
      <c r="M10" s="154"/>
      <c r="N10" s="171"/>
      <c r="O10" s="187"/>
      <c r="P10" s="181"/>
      <c r="Q10" s="187"/>
      <c r="R10" s="171"/>
      <c r="S10" s="187"/>
      <c r="T10" s="181"/>
      <c r="U10" s="190"/>
      <c r="V10" s="159"/>
      <c r="W10" s="190"/>
      <c r="X10" s="159"/>
      <c r="Y10" s="159"/>
      <c r="Z10" s="159"/>
      <c r="AA10" s="159"/>
      <c r="AB10" s="159"/>
      <c r="AC10" s="181"/>
      <c r="AD10" s="190"/>
      <c r="AE10" s="159"/>
      <c r="AF10" s="159"/>
      <c r="AG10" s="159"/>
      <c r="AH10" s="181"/>
      <c r="AI10" s="162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5"/>
      <c r="AV10" s="5"/>
      <c r="AW10" s="5"/>
      <c r="AX10" s="5"/>
      <c r="AY10" s="5"/>
    </row>
    <row r="11" spans="1:51" ht="12" customHeight="1">
      <c r="A11" s="190"/>
      <c r="B11" s="162"/>
      <c r="C11" s="162"/>
      <c r="D11" s="155" t="s">
        <v>39</v>
      </c>
      <c r="E11" s="157" t="s">
        <v>40</v>
      </c>
      <c r="F11" s="159" t="s">
        <v>39</v>
      </c>
      <c r="G11" s="159" t="s">
        <v>40</v>
      </c>
      <c r="H11" s="159" t="s">
        <v>39</v>
      </c>
      <c r="I11" s="159" t="s">
        <v>40</v>
      </c>
      <c r="J11" s="159" t="s">
        <v>39</v>
      </c>
      <c r="K11" s="159" t="s">
        <v>40</v>
      </c>
      <c r="L11" s="159" t="s">
        <v>39</v>
      </c>
      <c r="M11" s="181" t="s">
        <v>40</v>
      </c>
      <c r="N11" s="171"/>
      <c r="O11" s="187"/>
      <c r="P11" s="181"/>
      <c r="Q11" s="187"/>
      <c r="R11" s="171"/>
      <c r="S11" s="187"/>
      <c r="T11" s="181"/>
      <c r="U11" s="190"/>
      <c r="V11" s="159"/>
      <c r="W11" s="190"/>
      <c r="X11" s="159"/>
      <c r="Y11" s="159"/>
      <c r="Z11" s="159"/>
      <c r="AA11" s="159"/>
      <c r="AB11" s="159"/>
      <c r="AC11" s="181"/>
      <c r="AD11" s="190"/>
      <c r="AE11" s="159"/>
      <c r="AF11" s="159"/>
      <c r="AG11" s="159"/>
      <c r="AH11" s="181"/>
      <c r="AI11" s="162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5"/>
      <c r="AV11" s="5"/>
      <c r="AW11" s="5"/>
      <c r="AX11" s="5"/>
      <c r="AY11" s="5"/>
    </row>
    <row r="12" spans="1:51" ht="14.25" customHeight="1" thickBot="1">
      <c r="A12" s="191"/>
      <c r="B12" s="163"/>
      <c r="C12" s="163"/>
      <c r="D12" s="156"/>
      <c r="E12" s="158"/>
      <c r="F12" s="160"/>
      <c r="G12" s="160"/>
      <c r="H12" s="160"/>
      <c r="I12" s="160"/>
      <c r="J12" s="160"/>
      <c r="K12" s="160"/>
      <c r="L12" s="160"/>
      <c r="M12" s="182"/>
      <c r="N12" s="172"/>
      <c r="O12" s="188"/>
      <c r="P12" s="182"/>
      <c r="Q12" s="188"/>
      <c r="R12" s="172"/>
      <c r="S12" s="188"/>
      <c r="T12" s="182"/>
      <c r="U12" s="191"/>
      <c r="V12" s="160"/>
      <c r="W12" s="191"/>
      <c r="X12" s="160"/>
      <c r="Y12" s="160"/>
      <c r="Z12" s="160"/>
      <c r="AA12" s="160"/>
      <c r="AB12" s="160"/>
      <c r="AC12" s="182"/>
      <c r="AD12" s="191"/>
      <c r="AE12" s="160"/>
      <c r="AF12" s="160"/>
      <c r="AG12" s="160"/>
      <c r="AH12" s="182"/>
      <c r="AI12" s="163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5"/>
      <c r="AV12" s="5"/>
      <c r="AW12" s="5"/>
      <c r="AX12" s="5"/>
      <c r="AY12" s="5"/>
    </row>
    <row r="13" spans="1:51" ht="12" customHeight="1" thickBot="1">
      <c r="A13" s="12">
        <v>1</v>
      </c>
      <c r="B13" s="13">
        <v>2</v>
      </c>
      <c r="C13" s="13">
        <v>3</v>
      </c>
      <c r="D13" s="14">
        <v>4</v>
      </c>
      <c r="E13" s="15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  <c r="R13" s="16">
        <v>18</v>
      </c>
      <c r="S13" s="16">
        <v>19</v>
      </c>
      <c r="T13" s="17">
        <v>20</v>
      </c>
      <c r="U13" s="14">
        <v>21</v>
      </c>
      <c r="V13" s="16">
        <v>22</v>
      </c>
      <c r="W13" s="16">
        <v>23</v>
      </c>
      <c r="X13" s="16">
        <v>24</v>
      </c>
      <c r="Y13" s="16">
        <v>25</v>
      </c>
      <c r="Z13" s="16">
        <v>26</v>
      </c>
      <c r="AA13" s="16">
        <v>27</v>
      </c>
      <c r="AB13" s="16">
        <v>28</v>
      </c>
      <c r="AC13" s="16">
        <v>29</v>
      </c>
      <c r="AD13" s="16">
        <v>30</v>
      </c>
      <c r="AE13" s="16">
        <v>31</v>
      </c>
      <c r="AF13" s="16">
        <v>32</v>
      </c>
      <c r="AG13" s="16">
        <v>33</v>
      </c>
      <c r="AH13" s="16">
        <v>34</v>
      </c>
      <c r="AI13" s="17">
        <v>35</v>
      </c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5"/>
      <c r="AV13" s="5"/>
      <c r="AW13" s="5"/>
      <c r="AX13" s="5"/>
      <c r="AY13" s="5"/>
    </row>
    <row r="14" spans="1:51" ht="13.5" customHeight="1">
      <c r="A14" s="18" t="s">
        <v>41</v>
      </c>
      <c r="B14" s="19"/>
      <c r="C14" s="19"/>
      <c r="D14" s="20"/>
      <c r="E14" s="21"/>
      <c r="F14" s="22"/>
      <c r="G14" s="21"/>
      <c r="H14" s="23"/>
      <c r="I14" s="23"/>
      <c r="J14" s="24"/>
      <c r="K14" s="25"/>
      <c r="L14" s="26"/>
      <c r="M14" s="27"/>
      <c r="N14" s="20"/>
      <c r="O14" s="21"/>
      <c r="P14" s="21"/>
      <c r="Q14" s="21"/>
      <c r="R14" s="21"/>
      <c r="S14" s="21"/>
      <c r="T14" s="27"/>
      <c r="U14" s="28" t="s">
        <v>41</v>
      </c>
      <c r="V14" s="29"/>
      <c r="W14" s="20"/>
      <c r="X14" s="30"/>
      <c r="Y14" s="30"/>
      <c r="Z14" s="21"/>
      <c r="AA14" s="21"/>
      <c r="AB14" s="21"/>
      <c r="AC14" s="27"/>
      <c r="AD14" s="20"/>
      <c r="AE14" s="30"/>
      <c r="AF14" s="21"/>
      <c r="AG14" s="22"/>
      <c r="AH14" s="27"/>
      <c r="AI14" s="31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5"/>
      <c r="AV14" s="5"/>
      <c r="AW14" s="5"/>
      <c r="AX14" s="5"/>
      <c r="AY14" s="5"/>
    </row>
    <row r="15" spans="1:51">
      <c r="A15" s="32" t="s">
        <v>42</v>
      </c>
      <c r="B15" s="33"/>
      <c r="C15" s="34"/>
      <c r="D15" s="35"/>
      <c r="E15" s="35"/>
      <c r="F15" s="35"/>
      <c r="G15" s="35"/>
      <c r="H15" s="35"/>
      <c r="I15" s="35"/>
      <c r="J15" s="36"/>
      <c r="K15" s="35"/>
      <c r="L15" s="35"/>
      <c r="M15" s="35"/>
      <c r="N15" s="37"/>
      <c r="O15" s="35"/>
      <c r="P15" s="35"/>
      <c r="Q15" s="35"/>
      <c r="R15" s="35"/>
      <c r="S15" s="35"/>
      <c r="T15" s="38"/>
      <c r="U15" s="39" t="s">
        <v>43</v>
      </c>
      <c r="V15" s="34"/>
      <c r="W15" s="40"/>
      <c r="X15" s="37"/>
      <c r="Y15" s="37"/>
      <c r="Z15" s="35"/>
      <c r="AA15" s="35"/>
      <c r="AB15" s="35"/>
      <c r="AC15" s="38"/>
      <c r="AD15" s="40"/>
      <c r="AE15" s="37"/>
      <c r="AF15" s="35"/>
      <c r="AG15" s="35"/>
      <c r="AH15" s="38"/>
      <c r="AI15" s="41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5"/>
      <c r="AV15" s="5"/>
      <c r="AW15" s="5"/>
      <c r="AX15" s="5"/>
      <c r="AY15" s="5"/>
    </row>
    <row r="16" spans="1:51" ht="12.75" customHeight="1">
      <c r="A16" s="32" t="s">
        <v>44</v>
      </c>
      <c r="B16" s="42"/>
      <c r="C16" s="42"/>
      <c r="D16" s="40"/>
      <c r="E16" s="35"/>
      <c r="F16" s="35"/>
      <c r="G16" s="35"/>
      <c r="H16" s="35"/>
      <c r="I16" s="35"/>
      <c r="J16" s="35"/>
      <c r="K16" s="36"/>
      <c r="L16" s="36"/>
      <c r="M16" s="38"/>
      <c r="N16" s="40"/>
      <c r="O16" s="43"/>
      <c r="P16" s="43"/>
      <c r="Q16" s="43"/>
      <c r="R16" s="43"/>
      <c r="S16" s="43"/>
      <c r="T16" s="38"/>
      <c r="U16" s="39" t="s">
        <v>43</v>
      </c>
      <c r="V16" s="34"/>
      <c r="W16" s="40"/>
      <c r="X16" s="37"/>
      <c r="Y16" s="37"/>
      <c r="Z16" s="35"/>
      <c r="AA16" s="35"/>
      <c r="AB16" s="35"/>
      <c r="AC16" s="44"/>
      <c r="AD16" s="40"/>
      <c r="AE16" s="37"/>
      <c r="AF16" s="35"/>
      <c r="AG16" s="45"/>
      <c r="AH16" s="38"/>
      <c r="AI16" s="41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5"/>
      <c r="AV16" s="5"/>
      <c r="AW16" s="5"/>
      <c r="AX16" s="5"/>
      <c r="AY16" s="5"/>
    </row>
    <row r="17" spans="1:51" ht="12.75" customHeight="1">
      <c r="A17" s="32" t="s">
        <v>44</v>
      </c>
      <c r="B17" s="42"/>
      <c r="C17" s="42"/>
      <c r="D17" s="40"/>
      <c r="E17" s="35"/>
      <c r="F17" s="35"/>
      <c r="G17" s="35"/>
      <c r="H17" s="35"/>
      <c r="I17" s="35"/>
      <c r="J17" s="35"/>
      <c r="K17" s="36"/>
      <c r="L17" s="36"/>
      <c r="M17" s="38"/>
      <c r="N17" s="40"/>
      <c r="O17" s="43"/>
      <c r="P17" s="43"/>
      <c r="Q17" s="43"/>
      <c r="R17" s="43"/>
      <c r="S17" s="43"/>
      <c r="T17" s="38"/>
      <c r="U17" s="39" t="s">
        <v>43</v>
      </c>
      <c r="V17" s="34"/>
      <c r="W17" s="40"/>
      <c r="X17" s="37"/>
      <c r="Y17" s="37"/>
      <c r="Z17" s="35"/>
      <c r="AA17" s="35"/>
      <c r="AB17" s="35"/>
      <c r="AC17" s="44"/>
      <c r="AD17" s="40"/>
      <c r="AE17" s="46"/>
      <c r="AF17" s="35"/>
      <c r="AG17" s="45"/>
      <c r="AH17" s="38"/>
      <c r="AI17" s="41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5"/>
      <c r="AV17" s="5"/>
      <c r="AW17" s="5"/>
      <c r="AX17" s="5"/>
      <c r="AY17" s="5"/>
    </row>
    <row r="18" spans="1:51" ht="10.5" customHeight="1" thickBot="1">
      <c r="A18" s="47"/>
      <c r="B18" s="48"/>
      <c r="C18" s="48"/>
      <c r="D18" s="49"/>
      <c r="E18" s="50"/>
      <c r="F18" s="50"/>
      <c r="G18" s="51"/>
      <c r="H18" s="51"/>
      <c r="I18" s="51"/>
      <c r="J18" s="50"/>
      <c r="K18" s="50"/>
      <c r="L18" s="50"/>
      <c r="M18" s="52"/>
      <c r="N18" s="53"/>
      <c r="O18" s="54"/>
      <c r="P18" s="54"/>
      <c r="Q18" s="54"/>
      <c r="R18" s="54"/>
      <c r="S18" s="54"/>
      <c r="T18" s="52"/>
      <c r="U18" s="55"/>
      <c r="V18" s="56"/>
      <c r="W18" s="57"/>
      <c r="X18" s="58"/>
      <c r="Y18" s="58"/>
      <c r="Z18" s="51"/>
      <c r="AA18" s="51"/>
      <c r="AB18" s="51"/>
      <c r="AC18" s="59"/>
      <c r="AD18" s="53"/>
      <c r="AE18" s="60"/>
      <c r="AF18" s="54"/>
      <c r="AG18" s="54"/>
      <c r="AH18" s="52"/>
      <c r="AI18" s="61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5"/>
      <c r="AV18" s="5"/>
      <c r="AW18" s="5"/>
      <c r="AX18" s="5"/>
      <c r="AY18" s="5"/>
    </row>
    <row r="19" spans="1:51" ht="23.25" thickBot="1">
      <c r="A19" s="62" t="s">
        <v>45</v>
      </c>
      <c r="B19" s="63"/>
      <c r="C19" s="63"/>
      <c r="D19" s="64"/>
      <c r="E19" s="65"/>
      <c r="F19" s="65"/>
      <c r="G19" s="65"/>
      <c r="H19" s="65"/>
      <c r="I19" s="65"/>
      <c r="J19" s="65"/>
      <c r="K19" s="65"/>
      <c r="L19" s="65"/>
      <c r="M19" s="66"/>
      <c r="N19" s="64"/>
      <c r="O19" s="65"/>
      <c r="P19" s="65"/>
      <c r="Q19" s="65"/>
      <c r="R19" s="65"/>
      <c r="S19" s="65"/>
      <c r="T19" s="66"/>
      <c r="U19" s="67" t="s">
        <v>45</v>
      </c>
      <c r="V19" s="68"/>
      <c r="W19" s="64"/>
      <c r="X19" s="69"/>
      <c r="Y19" s="69"/>
      <c r="Z19" s="65"/>
      <c r="AA19" s="65"/>
      <c r="AB19" s="65"/>
      <c r="AC19" s="66"/>
      <c r="AD19" s="64"/>
      <c r="AE19" s="69"/>
      <c r="AF19" s="65"/>
      <c r="AG19" s="65"/>
      <c r="AH19" s="66"/>
      <c r="AI19" s="70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5"/>
      <c r="AV19" s="5"/>
      <c r="AW19" s="5"/>
      <c r="AX19" s="5"/>
      <c r="AY19" s="5"/>
    </row>
    <row r="20" spans="1:51" ht="17.25" customHeight="1">
      <c r="A20" s="71" t="s">
        <v>46</v>
      </c>
      <c r="B20" s="19"/>
      <c r="C20" s="72"/>
      <c r="D20" s="73"/>
      <c r="E20" s="74"/>
      <c r="F20" s="74"/>
      <c r="G20" s="74"/>
      <c r="H20" s="74"/>
      <c r="I20" s="74"/>
      <c r="J20" s="74"/>
      <c r="K20" s="22"/>
      <c r="L20" s="22"/>
      <c r="M20" s="75"/>
      <c r="N20" s="73"/>
      <c r="O20" s="76"/>
      <c r="P20" s="76"/>
      <c r="Q20" s="76"/>
      <c r="R20" s="76"/>
      <c r="S20" s="76"/>
      <c r="T20" s="77"/>
      <c r="U20" s="78" t="s">
        <v>46</v>
      </c>
      <c r="V20" s="29"/>
      <c r="W20" s="79"/>
      <c r="X20" s="80"/>
      <c r="Y20" s="80"/>
      <c r="Z20" s="76"/>
      <c r="AA20" s="76"/>
      <c r="AB20" s="76"/>
      <c r="AC20" s="81"/>
      <c r="AD20" s="73"/>
      <c r="AE20" s="82"/>
      <c r="AF20" s="74"/>
      <c r="AG20" s="83"/>
      <c r="AH20" s="81"/>
      <c r="AI20" s="8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5"/>
      <c r="AV20" s="5"/>
      <c r="AW20" s="5"/>
      <c r="AX20" s="5"/>
      <c r="AY20" s="5"/>
    </row>
    <row r="21" spans="1:51" ht="22.5">
      <c r="A21" s="85" t="s">
        <v>47</v>
      </c>
      <c r="B21" s="42"/>
      <c r="C21" s="86"/>
      <c r="D21" s="40"/>
      <c r="E21" s="35"/>
      <c r="F21" s="35"/>
      <c r="G21" s="35"/>
      <c r="H21" s="35"/>
      <c r="I21" s="35"/>
      <c r="J21" s="35"/>
      <c r="K21" s="36"/>
      <c r="L21" s="36"/>
      <c r="M21" s="87"/>
      <c r="N21" s="40"/>
      <c r="O21" s="43"/>
      <c r="P21" s="43"/>
      <c r="Q21" s="43"/>
      <c r="R21" s="43"/>
      <c r="S21" s="43"/>
      <c r="T21" s="38"/>
      <c r="U21" s="88" t="s">
        <v>47</v>
      </c>
      <c r="V21" s="34"/>
      <c r="W21" s="40"/>
      <c r="X21" s="37"/>
      <c r="Y21" s="37"/>
      <c r="Z21" s="35"/>
      <c r="AA21" s="35"/>
      <c r="AB21" s="35"/>
      <c r="AC21" s="44"/>
      <c r="AD21" s="40"/>
      <c r="AE21" s="37"/>
      <c r="AF21" s="35"/>
      <c r="AG21" s="45"/>
      <c r="AH21" s="38"/>
      <c r="AI21" s="41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5"/>
      <c r="AV21" s="5"/>
      <c r="AW21" s="5"/>
      <c r="AX21" s="5"/>
      <c r="AY21" s="5"/>
    </row>
    <row r="22" spans="1:51" ht="23.25" thickBot="1">
      <c r="A22" s="89" t="s">
        <v>48</v>
      </c>
      <c r="B22" s="90" t="s">
        <v>49</v>
      </c>
      <c r="C22" s="91" t="s">
        <v>50</v>
      </c>
      <c r="D22" s="92">
        <f t="shared" ref="D22:T22" si="0">SUM(D23:D24)</f>
        <v>0</v>
      </c>
      <c r="E22" s="92">
        <f t="shared" si="0"/>
        <v>0</v>
      </c>
      <c r="F22" s="92">
        <f t="shared" si="0"/>
        <v>0</v>
      </c>
      <c r="G22" s="92">
        <f t="shared" si="0"/>
        <v>0</v>
      </c>
      <c r="H22" s="92">
        <f t="shared" si="0"/>
        <v>0</v>
      </c>
      <c r="I22" s="92">
        <f t="shared" si="0"/>
        <v>0</v>
      </c>
      <c r="J22" s="92">
        <f t="shared" si="0"/>
        <v>0</v>
      </c>
      <c r="K22" s="92">
        <f t="shared" si="0"/>
        <v>0</v>
      </c>
      <c r="L22" s="92">
        <f t="shared" si="0"/>
        <v>0</v>
      </c>
      <c r="M22" s="93">
        <f t="shared" si="0"/>
        <v>0</v>
      </c>
      <c r="N22" s="94">
        <f t="shared" si="0"/>
        <v>89318637</v>
      </c>
      <c r="O22" s="95">
        <f t="shared" si="0"/>
        <v>173532900</v>
      </c>
      <c r="P22" s="95">
        <f t="shared" si="0"/>
        <v>0</v>
      </c>
      <c r="Q22" s="95">
        <f t="shared" si="0"/>
        <v>0</v>
      </c>
      <c r="R22" s="95">
        <f t="shared" si="0"/>
        <v>0</v>
      </c>
      <c r="S22" s="95">
        <f t="shared" si="0"/>
        <v>0</v>
      </c>
      <c r="T22" s="96">
        <f t="shared" si="0"/>
        <v>262851537</v>
      </c>
      <c r="U22" s="89" t="s">
        <v>48</v>
      </c>
      <c r="V22" s="42" t="s">
        <v>49</v>
      </c>
      <c r="W22" s="94">
        <f t="shared" ref="W22:AI22" si="1">SUM(W23:W24)</f>
        <v>5797427</v>
      </c>
      <c r="X22" s="97">
        <f t="shared" si="1"/>
        <v>0</v>
      </c>
      <c r="Y22" s="97">
        <f t="shared" si="1"/>
        <v>11635434</v>
      </c>
      <c r="Z22" s="92">
        <f t="shared" si="1"/>
        <v>0</v>
      </c>
      <c r="AA22" s="92">
        <f t="shared" si="1"/>
        <v>3376287</v>
      </c>
      <c r="AB22" s="92">
        <f t="shared" si="1"/>
        <v>0</v>
      </c>
      <c r="AC22" s="98">
        <f t="shared" si="1"/>
        <v>20809148</v>
      </c>
      <c r="AD22" s="94">
        <f t="shared" si="1"/>
        <v>0</v>
      </c>
      <c r="AE22" s="97">
        <f t="shared" si="1"/>
        <v>0</v>
      </c>
      <c r="AF22" s="92">
        <f t="shared" si="1"/>
        <v>0</v>
      </c>
      <c r="AG22" s="99">
        <f t="shared" si="1"/>
        <v>40706756</v>
      </c>
      <c r="AH22" s="96">
        <f t="shared" si="1"/>
        <v>40706756</v>
      </c>
      <c r="AI22" s="100">
        <f t="shared" si="1"/>
        <v>324367441</v>
      </c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5"/>
      <c r="AV22" s="5"/>
      <c r="AW22" s="5"/>
      <c r="AX22" s="5"/>
      <c r="AY22" s="5"/>
    </row>
    <row r="23" spans="1:51" ht="34.5" thickBot="1">
      <c r="A23" s="101" t="s">
        <v>51</v>
      </c>
      <c r="B23" s="48" t="s">
        <v>49</v>
      </c>
      <c r="C23" s="91" t="s">
        <v>50</v>
      </c>
      <c r="D23" s="57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0">
        <v>0</v>
      </c>
      <c r="L23" s="51">
        <f>SUM(D23:K23)</f>
        <v>0</v>
      </c>
      <c r="M23" s="102">
        <v>0</v>
      </c>
      <c r="N23" s="57">
        <v>89318637</v>
      </c>
      <c r="O23" s="103">
        <v>173532900</v>
      </c>
      <c r="P23" s="103">
        <v>0</v>
      </c>
      <c r="Q23" s="103">
        <v>0</v>
      </c>
      <c r="R23" s="103">
        <v>0</v>
      </c>
      <c r="S23" s="103">
        <v>0</v>
      </c>
      <c r="T23" s="52">
        <f>SUM(N23:S23)</f>
        <v>262851537</v>
      </c>
      <c r="U23" s="101" t="s">
        <v>51</v>
      </c>
      <c r="V23" s="48" t="s">
        <v>49</v>
      </c>
      <c r="W23" s="57">
        <v>5797427</v>
      </c>
      <c r="X23" s="58">
        <v>0</v>
      </c>
      <c r="Y23" s="58">
        <v>11635434</v>
      </c>
      <c r="Z23" s="51">
        <v>0</v>
      </c>
      <c r="AA23" s="51">
        <v>3376287</v>
      </c>
      <c r="AB23" s="51">
        <v>0</v>
      </c>
      <c r="AC23" s="59">
        <f>SUM(W23:AB23)</f>
        <v>20809148</v>
      </c>
      <c r="AD23" s="57">
        <v>0</v>
      </c>
      <c r="AE23" s="58">
        <v>0</v>
      </c>
      <c r="AF23" s="51">
        <v>0</v>
      </c>
      <c r="AG23" s="54">
        <v>40706756</v>
      </c>
      <c r="AH23" s="52">
        <f>SUM(AD23:AG23)</f>
        <v>40706756</v>
      </c>
      <c r="AI23" s="104">
        <f>+L23+T23+AC23+AH23</f>
        <v>324367441</v>
      </c>
      <c r="AJ23" s="105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5"/>
      <c r="AV23" s="5"/>
      <c r="AW23" s="5"/>
      <c r="AX23" s="5"/>
      <c r="AY23" s="5"/>
    </row>
    <row r="24" spans="1:51" ht="13.5" thickBot="1">
      <c r="A24" s="32"/>
      <c r="B24" s="42"/>
      <c r="C24" s="86"/>
      <c r="D24" s="40"/>
      <c r="E24" s="35"/>
      <c r="F24" s="35"/>
      <c r="G24" s="35"/>
      <c r="H24" s="35"/>
      <c r="I24" s="35"/>
      <c r="J24" s="35"/>
      <c r="K24" s="35"/>
      <c r="L24" s="51"/>
      <c r="M24" s="87"/>
      <c r="N24" s="40"/>
      <c r="O24" s="35"/>
      <c r="P24" s="35"/>
      <c r="Q24" s="35"/>
      <c r="R24" s="35"/>
      <c r="S24" s="35"/>
      <c r="T24" s="52"/>
      <c r="U24" s="32"/>
      <c r="V24" s="42"/>
      <c r="W24" s="40"/>
      <c r="X24" s="37"/>
      <c r="Y24" s="37"/>
      <c r="Z24" s="35"/>
      <c r="AA24" s="35"/>
      <c r="AB24" s="35"/>
      <c r="AC24" s="59"/>
      <c r="AD24" s="40"/>
      <c r="AE24" s="37"/>
      <c r="AF24" s="35"/>
      <c r="AG24" s="35"/>
      <c r="AH24" s="52"/>
      <c r="AI24" s="104"/>
      <c r="AJ24" s="10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5"/>
      <c r="AV24" s="5"/>
      <c r="AW24" s="5"/>
      <c r="AX24" s="5"/>
      <c r="AY24" s="5"/>
    </row>
    <row r="25" spans="1:51" ht="23.25" thickBot="1">
      <c r="A25" s="106" t="s">
        <v>52</v>
      </c>
      <c r="B25" s="42"/>
      <c r="C25" s="86"/>
      <c r="D25" s="40"/>
      <c r="E25" s="35"/>
      <c r="F25" s="35"/>
      <c r="G25" s="35"/>
      <c r="H25" s="35"/>
      <c r="I25" s="35"/>
      <c r="J25" s="35"/>
      <c r="K25" s="35"/>
      <c r="L25" s="35"/>
      <c r="M25" s="107"/>
      <c r="N25" s="40"/>
      <c r="O25" s="35"/>
      <c r="P25" s="35"/>
      <c r="Q25" s="35"/>
      <c r="R25" s="35"/>
      <c r="S25" s="35"/>
      <c r="T25" s="38"/>
      <c r="U25" s="108" t="s">
        <v>52</v>
      </c>
      <c r="V25" s="34"/>
      <c r="W25" s="40"/>
      <c r="X25" s="37"/>
      <c r="Y25" s="37"/>
      <c r="Z25" s="35"/>
      <c r="AA25" s="35"/>
      <c r="AB25" s="35"/>
      <c r="AC25" s="59"/>
      <c r="AD25" s="40"/>
      <c r="AE25" s="37"/>
      <c r="AF25" s="35"/>
      <c r="AG25" s="35"/>
      <c r="AH25" s="38"/>
      <c r="AI25" s="41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5"/>
      <c r="AV25" s="5"/>
      <c r="AW25" s="5"/>
      <c r="AX25" s="5"/>
      <c r="AY25" s="5"/>
    </row>
    <row r="26" spans="1:51" ht="23.25" thickBot="1">
      <c r="A26" s="109" t="s">
        <v>53</v>
      </c>
      <c r="B26" s="42" t="s">
        <v>54</v>
      </c>
      <c r="C26" s="86" t="s">
        <v>55</v>
      </c>
      <c r="D26" s="40">
        <v>186145925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51">
        <f>SUM(D26:K26)</f>
        <v>186145925</v>
      </c>
      <c r="M26" s="87"/>
      <c r="N26" s="43">
        <v>137876885</v>
      </c>
      <c r="O26" s="43">
        <v>80041294</v>
      </c>
      <c r="P26" s="43">
        <v>36005875</v>
      </c>
      <c r="Q26" s="43">
        <v>0</v>
      </c>
      <c r="R26" s="43">
        <v>0</v>
      </c>
      <c r="S26" s="43">
        <v>0</v>
      </c>
      <c r="T26" s="110">
        <f>SUM(N26:S26)</f>
        <v>253924054</v>
      </c>
      <c r="U26" s="89" t="s">
        <v>56</v>
      </c>
      <c r="V26" s="42" t="s">
        <v>54</v>
      </c>
      <c r="W26" s="111">
        <v>48526632</v>
      </c>
      <c r="X26" s="112">
        <v>135489504</v>
      </c>
      <c r="Y26" s="112">
        <v>0</v>
      </c>
      <c r="Z26" s="43">
        <v>0</v>
      </c>
      <c r="AA26" s="43">
        <v>0</v>
      </c>
      <c r="AB26" s="43">
        <v>0</v>
      </c>
      <c r="AC26" s="59">
        <f>SUM(W26:AB26)</f>
        <v>184016136</v>
      </c>
      <c r="AD26" s="40">
        <v>0</v>
      </c>
      <c r="AE26" s="37">
        <v>44996520</v>
      </c>
      <c r="AF26" s="35">
        <v>0</v>
      </c>
      <c r="AG26" s="45">
        <v>0</v>
      </c>
      <c r="AH26" s="52">
        <f>SUM(AD26:AG26)</f>
        <v>44996520</v>
      </c>
      <c r="AI26" s="113">
        <f>+L26+T26+AC26+AH26</f>
        <v>669082635</v>
      </c>
      <c r="AJ26" s="10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5"/>
      <c r="AV26" s="5"/>
      <c r="AW26" s="5"/>
      <c r="AX26" s="5"/>
      <c r="AY26" s="5"/>
    </row>
    <row r="27" spans="1:51" ht="34.5" thickBot="1">
      <c r="A27" s="109" t="s">
        <v>57</v>
      </c>
      <c r="B27" s="42" t="s">
        <v>49</v>
      </c>
      <c r="C27" s="86" t="s">
        <v>58</v>
      </c>
      <c r="D27" s="114">
        <v>124630194</v>
      </c>
      <c r="E27" s="45">
        <v>0</v>
      </c>
      <c r="F27" s="45">
        <v>0</v>
      </c>
      <c r="G27" s="35">
        <v>0</v>
      </c>
      <c r="H27" s="35">
        <v>0</v>
      </c>
      <c r="I27" s="35">
        <v>0</v>
      </c>
      <c r="J27" s="35">
        <v>230842940</v>
      </c>
      <c r="K27" s="43">
        <v>0</v>
      </c>
      <c r="L27" s="43">
        <f>SUM(D27:K27)</f>
        <v>355473134</v>
      </c>
      <c r="M27" s="87"/>
      <c r="N27" s="45">
        <v>582677668</v>
      </c>
      <c r="O27" s="45">
        <v>488659891</v>
      </c>
      <c r="P27" s="45">
        <v>0</v>
      </c>
      <c r="Q27" s="45">
        <v>0</v>
      </c>
      <c r="R27" s="45">
        <v>0</v>
      </c>
      <c r="S27" s="45">
        <v>63738835</v>
      </c>
      <c r="T27" s="110">
        <f>SUM(N27:S27)</f>
        <v>1135076394</v>
      </c>
      <c r="U27" s="89" t="s">
        <v>59</v>
      </c>
      <c r="V27" s="42" t="s">
        <v>49</v>
      </c>
      <c r="W27" s="111">
        <v>191626220</v>
      </c>
      <c r="X27" s="112">
        <v>127578608</v>
      </c>
      <c r="Y27" s="112">
        <v>39928119</v>
      </c>
      <c r="Z27" s="43">
        <v>0</v>
      </c>
      <c r="AA27" s="43">
        <v>0</v>
      </c>
      <c r="AB27" s="43">
        <v>0</v>
      </c>
      <c r="AC27" s="59">
        <f>SUM(W27:AB27)</f>
        <v>359132947</v>
      </c>
      <c r="AD27" s="114">
        <v>195740213</v>
      </c>
      <c r="AE27" s="115">
        <v>0</v>
      </c>
      <c r="AF27" s="45">
        <v>0</v>
      </c>
      <c r="AG27" s="45">
        <v>0</v>
      </c>
      <c r="AH27" s="38">
        <f>SUM(AD27:AG27)</f>
        <v>195740213</v>
      </c>
      <c r="AI27" s="113">
        <f>+L27+T27+AC27+AH27</f>
        <v>2045422688</v>
      </c>
      <c r="AJ27" s="10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5"/>
      <c r="AV27" s="5"/>
      <c r="AW27" s="5"/>
      <c r="AX27" s="5"/>
      <c r="AY27" s="5"/>
    </row>
    <row r="28" spans="1:51" ht="12" customHeight="1" thickBot="1">
      <c r="A28" s="116"/>
      <c r="B28" s="48"/>
      <c r="C28" s="91"/>
      <c r="D28" s="57"/>
      <c r="E28" s="51"/>
      <c r="F28" s="51"/>
      <c r="G28" s="51"/>
      <c r="H28" s="51"/>
      <c r="I28" s="51"/>
      <c r="J28" s="51"/>
      <c r="K28" s="51"/>
      <c r="L28" s="51"/>
      <c r="M28" s="102"/>
      <c r="N28" s="57"/>
      <c r="O28" s="51"/>
      <c r="P28" s="51"/>
      <c r="Q28" s="51"/>
      <c r="R28" s="51"/>
      <c r="S28" s="51"/>
      <c r="T28" s="52"/>
      <c r="U28" s="117"/>
      <c r="V28" s="56"/>
      <c r="W28" s="57"/>
      <c r="X28" s="58"/>
      <c r="Y28" s="58"/>
      <c r="Z28" s="51"/>
      <c r="AA28" s="51"/>
      <c r="AB28" s="51"/>
      <c r="AC28" s="59"/>
      <c r="AD28" s="57"/>
      <c r="AE28" s="58"/>
      <c r="AF28" s="51"/>
      <c r="AG28" s="51"/>
      <c r="AH28" s="52"/>
      <c r="AI28" s="118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5"/>
      <c r="AV28" s="5"/>
      <c r="AW28" s="5"/>
      <c r="AX28" s="5"/>
      <c r="AY28" s="5"/>
    </row>
    <row r="29" spans="1:51" ht="13.5" thickBot="1">
      <c r="A29" s="119" t="s">
        <v>60</v>
      </c>
      <c r="B29" s="120"/>
      <c r="C29" s="121"/>
      <c r="D29" s="122">
        <f t="shared" ref="D29:T29" si="2">+D27+D26+D22</f>
        <v>310776119</v>
      </c>
      <c r="E29" s="123">
        <f t="shared" si="2"/>
        <v>0</v>
      </c>
      <c r="F29" s="122">
        <f t="shared" si="2"/>
        <v>0</v>
      </c>
      <c r="G29" s="123">
        <f t="shared" si="2"/>
        <v>0</v>
      </c>
      <c r="H29" s="122">
        <f t="shared" si="2"/>
        <v>0</v>
      </c>
      <c r="I29" s="123">
        <f t="shared" si="2"/>
        <v>0</v>
      </c>
      <c r="J29" s="122">
        <f t="shared" si="2"/>
        <v>230842940</v>
      </c>
      <c r="K29" s="123">
        <f t="shared" si="2"/>
        <v>0</v>
      </c>
      <c r="L29" s="122">
        <f t="shared" si="2"/>
        <v>541619059</v>
      </c>
      <c r="M29" s="124">
        <f t="shared" si="2"/>
        <v>0</v>
      </c>
      <c r="N29" s="122">
        <f t="shared" si="2"/>
        <v>809873190</v>
      </c>
      <c r="O29" s="122">
        <f t="shared" si="2"/>
        <v>742234085</v>
      </c>
      <c r="P29" s="122">
        <f t="shared" si="2"/>
        <v>36005875</v>
      </c>
      <c r="Q29" s="122">
        <f t="shared" si="2"/>
        <v>0</v>
      </c>
      <c r="R29" s="122">
        <f t="shared" si="2"/>
        <v>0</v>
      </c>
      <c r="S29" s="122">
        <f t="shared" si="2"/>
        <v>63738835</v>
      </c>
      <c r="T29" s="104">
        <f t="shared" si="2"/>
        <v>1651851985</v>
      </c>
      <c r="U29" s="125" t="s">
        <v>60</v>
      </c>
      <c r="V29" s="126"/>
      <c r="W29" s="122">
        <f t="shared" ref="W29:AI29" si="3">+W27+W26+W22</f>
        <v>245950279</v>
      </c>
      <c r="X29" s="122">
        <f t="shared" si="3"/>
        <v>263068112</v>
      </c>
      <c r="Y29" s="122">
        <f t="shared" si="3"/>
        <v>51563553</v>
      </c>
      <c r="Z29" s="122">
        <f t="shared" si="3"/>
        <v>0</v>
      </c>
      <c r="AA29" s="122">
        <f t="shared" si="3"/>
        <v>3376287</v>
      </c>
      <c r="AB29" s="122">
        <f t="shared" si="3"/>
        <v>0</v>
      </c>
      <c r="AC29" s="122">
        <f t="shared" si="3"/>
        <v>563958231</v>
      </c>
      <c r="AD29" s="122">
        <f t="shared" si="3"/>
        <v>195740213</v>
      </c>
      <c r="AE29" s="122">
        <f t="shared" si="3"/>
        <v>44996520</v>
      </c>
      <c r="AF29" s="122">
        <f t="shared" si="3"/>
        <v>0</v>
      </c>
      <c r="AG29" s="123">
        <f t="shared" si="3"/>
        <v>40706756</v>
      </c>
      <c r="AH29" s="122">
        <f t="shared" si="3"/>
        <v>281443489</v>
      </c>
      <c r="AI29" s="104">
        <f t="shared" si="3"/>
        <v>3038872764</v>
      </c>
      <c r="AJ29" s="105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5"/>
      <c r="AV29" s="5"/>
      <c r="AW29" s="5"/>
      <c r="AX29" s="5"/>
      <c r="AY29" s="5"/>
    </row>
    <row r="30" spans="1:51">
      <c r="A30" s="127"/>
      <c r="B30" s="128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30"/>
      <c r="U30" s="127"/>
      <c r="V30" s="129"/>
      <c r="W30" s="129"/>
      <c r="X30" s="129"/>
      <c r="Y30" s="129"/>
      <c r="Z30" s="129"/>
      <c r="AA30" s="129"/>
      <c r="AB30" s="129"/>
      <c r="AC30" s="131"/>
      <c r="AD30" s="131"/>
      <c r="AE30" s="131"/>
      <c r="AF30" s="131"/>
      <c r="AG30" s="129"/>
      <c r="AH30" s="131"/>
      <c r="AI30" s="132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5"/>
      <c r="AV30" s="5"/>
      <c r="AW30" s="5"/>
      <c r="AX30" s="5"/>
      <c r="AY30" s="5"/>
    </row>
    <row r="31" spans="1:51">
      <c r="A31" s="133"/>
      <c r="B31" s="128"/>
      <c r="C31" s="128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35"/>
      <c r="AI31" s="136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5"/>
      <c r="AV31" s="5"/>
      <c r="AW31" s="5"/>
      <c r="AX31" s="5"/>
      <c r="AY31" s="5"/>
    </row>
    <row r="32" spans="1:51">
      <c r="A32" s="133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34"/>
      <c r="U32" s="133"/>
      <c r="V32" s="128"/>
      <c r="W32" s="128"/>
      <c r="X32" s="128"/>
      <c r="Y32" s="128"/>
      <c r="Z32" s="128"/>
      <c r="AA32" s="128"/>
      <c r="AB32" s="128"/>
      <c r="AC32" s="135"/>
      <c r="AD32" s="135"/>
      <c r="AE32" s="135"/>
      <c r="AF32" s="135"/>
      <c r="AG32" s="128"/>
      <c r="AH32" s="135"/>
      <c r="AI32" s="136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5"/>
      <c r="AV32" s="5"/>
      <c r="AW32" s="5"/>
      <c r="AX32" s="5"/>
      <c r="AY32" s="5"/>
    </row>
    <row r="33" spans="1:51">
      <c r="A33" s="133"/>
      <c r="B33" s="128"/>
      <c r="C33" s="128"/>
      <c r="D33" s="128"/>
      <c r="E33" s="135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45"/>
      <c r="Q33" s="128"/>
      <c r="R33" s="128"/>
      <c r="S33" s="128"/>
      <c r="T33" s="134"/>
      <c r="U33" s="133"/>
      <c r="V33" s="128"/>
      <c r="W33" s="128"/>
      <c r="X33" s="128"/>
      <c r="Y33" s="128"/>
      <c r="Z33" s="128"/>
      <c r="AA33" s="128"/>
      <c r="AB33" s="128"/>
      <c r="AC33" s="135"/>
      <c r="AD33" s="135"/>
      <c r="AE33" s="135"/>
      <c r="AF33" s="135"/>
      <c r="AG33" s="128"/>
      <c r="AH33" s="128"/>
      <c r="AI33" s="136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5"/>
      <c r="AV33" s="5"/>
      <c r="AW33" s="5"/>
      <c r="AX33" s="5"/>
      <c r="AY33" s="5"/>
    </row>
    <row r="34" spans="1:51">
      <c r="A34" s="133"/>
      <c r="B34" s="128"/>
      <c r="C34" s="137" t="s">
        <v>61</v>
      </c>
      <c r="D34" s="128"/>
      <c r="E34" s="128"/>
      <c r="F34" s="128"/>
      <c r="G34" s="128"/>
      <c r="H34" s="128"/>
      <c r="I34" s="135"/>
      <c r="J34" s="135"/>
      <c r="K34" s="135"/>
      <c r="L34" s="138" t="s">
        <v>62</v>
      </c>
      <c r="M34" s="128"/>
      <c r="N34" s="128"/>
      <c r="O34" s="128"/>
      <c r="P34" s="128"/>
      <c r="Q34" s="128"/>
      <c r="R34" s="128"/>
      <c r="S34" s="128"/>
      <c r="T34" s="134"/>
      <c r="U34" s="133"/>
      <c r="V34" s="128"/>
      <c r="W34" s="137" t="s">
        <v>61</v>
      </c>
      <c r="X34" s="128"/>
      <c r="Y34" s="128"/>
      <c r="Z34" s="128"/>
      <c r="AA34" s="128"/>
      <c r="AB34" s="128"/>
      <c r="AC34" s="135"/>
      <c r="AD34" s="135"/>
      <c r="AE34" s="135"/>
      <c r="AF34" s="138" t="s">
        <v>62</v>
      </c>
      <c r="AG34" s="128"/>
      <c r="AH34" s="128"/>
      <c r="AI34" s="136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5"/>
      <c r="AV34" s="5"/>
      <c r="AW34" s="5"/>
      <c r="AX34" s="5"/>
      <c r="AY34" s="5"/>
    </row>
    <row r="35" spans="1:51" ht="13.5" thickBot="1">
      <c r="A35" s="139"/>
      <c r="B35" s="10" t="s">
        <v>63</v>
      </c>
      <c r="C35" s="10" t="s">
        <v>64</v>
      </c>
      <c r="D35" s="10"/>
      <c r="E35" s="10"/>
      <c r="F35" s="10"/>
      <c r="G35" s="10"/>
      <c r="H35" s="10"/>
      <c r="I35" s="10"/>
      <c r="J35" s="140"/>
      <c r="K35" s="10"/>
      <c r="L35" s="10" t="s">
        <v>65</v>
      </c>
      <c r="M35" s="10"/>
      <c r="N35" s="141"/>
      <c r="O35" s="141"/>
      <c r="P35" s="141"/>
      <c r="Q35" s="141"/>
      <c r="R35" s="141"/>
      <c r="S35" s="141"/>
      <c r="T35" s="142"/>
      <c r="U35" s="139"/>
      <c r="V35" s="10" t="s">
        <v>63</v>
      </c>
      <c r="W35" s="10" t="s">
        <v>64</v>
      </c>
      <c r="X35" s="10"/>
      <c r="Y35" s="10"/>
      <c r="Z35" s="10"/>
      <c r="AA35" s="10"/>
      <c r="AB35" s="10"/>
      <c r="AC35" s="10"/>
      <c r="AD35" s="140"/>
      <c r="AE35" s="10"/>
      <c r="AF35" s="10" t="s">
        <v>65</v>
      </c>
      <c r="AG35" s="10"/>
      <c r="AH35" s="141"/>
      <c r="AI35" s="142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5"/>
      <c r="AV35" s="5"/>
      <c r="AW35" s="5"/>
      <c r="AX35" s="5"/>
      <c r="AY35" s="5"/>
    </row>
    <row r="36" spans="1:51">
      <c r="A36" s="11" t="s">
        <v>66</v>
      </c>
      <c r="B36" s="11"/>
      <c r="C36" s="11"/>
      <c r="D36" s="11"/>
      <c r="U36" s="11" t="s">
        <v>66</v>
      </c>
      <c r="V36" s="11"/>
      <c r="W36" s="11"/>
      <c r="X36" s="11"/>
      <c r="AJ36" s="128"/>
      <c r="AK36" s="128"/>
      <c r="AL36" s="128"/>
      <c r="AM36" s="4"/>
      <c r="AN36" s="4"/>
      <c r="AO36" s="4"/>
      <c r="AP36" s="4"/>
      <c r="AQ36" s="4"/>
      <c r="AR36" s="4"/>
      <c r="AS36" s="4"/>
      <c r="AT36" s="4"/>
      <c r="AU36" s="5"/>
      <c r="AV36" s="5"/>
      <c r="AW36" s="5"/>
      <c r="AX36" s="5"/>
      <c r="AY36" s="5"/>
    </row>
    <row r="37" spans="1:51">
      <c r="A37" s="185" t="s">
        <v>67</v>
      </c>
      <c r="B37" s="185"/>
      <c r="C37" s="185"/>
      <c r="D37" s="185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85" t="s">
        <v>67</v>
      </c>
      <c r="V37" s="185"/>
      <c r="W37" s="185"/>
      <c r="X37" s="185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5"/>
      <c r="AV37" s="5"/>
      <c r="AW37" s="5"/>
      <c r="AX37" s="5"/>
      <c r="AY37" s="5"/>
    </row>
    <row r="38" spans="1:51">
      <c r="A38" s="185"/>
      <c r="B38" s="185"/>
      <c r="C38" s="185"/>
      <c r="D38" s="185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85"/>
      <c r="V38" s="185"/>
      <c r="W38" s="185"/>
      <c r="X38" s="185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5"/>
      <c r="AV38" s="5"/>
      <c r="AW38" s="5"/>
      <c r="AX38" s="5"/>
      <c r="AY38" s="5"/>
    </row>
    <row r="39" spans="1:51"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</row>
    <row r="40" spans="1:51"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</row>
    <row r="41" spans="1:51"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</row>
    <row r="42" spans="1:51"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</row>
    <row r="43" spans="1:51"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</row>
    <row r="44" spans="1:51"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</row>
    <row r="45" spans="1:51"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</row>
    <row r="46" spans="1:51"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1:51"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1:51"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</row>
    <row r="49" spans="36:51"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</row>
    <row r="50" spans="36:51"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</row>
    <row r="51" spans="36:51"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</row>
    <row r="52" spans="36:51"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</row>
    <row r="53" spans="36:51"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</row>
    <row r="54" spans="36:51"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</row>
    <row r="55" spans="36:51"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</row>
    <row r="56" spans="36:51"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</row>
    <row r="57" spans="36:51"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</row>
    <row r="58" spans="36:51"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</row>
    <row r="59" spans="36:51"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</row>
    <row r="60" spans="36:51"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</row>
    <row r="61" spans="36:51"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</row>
    <row r="62" spans="36:51"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</row>
    <row r="63" spans="36:51"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</row>
    <row r="64" spans="36:51"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</row>
    <row r="65" spans="36:51"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</row>
    <row r="66" spans="36:51"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</row>
    <row r="67" spans="36:51"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</row>
    <row r="68" spans="36:51"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</row>
    <row r="69" spans="36:51"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</row>
    <row r="70" spans="36:51"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</row>
    <row r="71" spans="36:51"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</row>
    <row r="72" spans="36:51"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</row>
  </sheetData>
  <mergeCells count="65">
    <mergeCell ref="A8:A12"/>
    <mergeCell ref="AF9:AF12"/>
    <mergeCell ref="M11:M12"/>
    <mergeCell ref="A37:D37"/>
    <mergeCell ref="U37:X37"/>
    <mergeCell ref="AA9:AA12"/>
    <mergeCell ref="AB9:AB12"/>
    <mergeCell ref="AC9:AC12"/>
    <mergeCell ref="AD9:AD12"/>
    <mergeCell ref="AE9:AE12"/>
    <mergeCell ref="U8:U12"/>
    <mergeCell ref="O9:O12"/>
    <mergeCell ref="P9:P12"/>
    <mergeCell ref="Q9:Q12"/>
    <mergeCell ref="R9:R12"/>
    <mergeCell ref="H10:I10"/>
    <mergeCell ref="A38:D38"/>
    <mergeCell ref="U38:X38"/>
    <mergeCell ref="G11:G12"/>
    <mergeCell ref="H11:H12"/>
    <mergeCell ref="I11:I12"/>
    <mergeCell ref="J11:J12"/>
    <mergeCell ref="K11:K12"/>
    <mergeCell ref="L11:L12"/>
    <mergeCell ref="S9:S12"/>
    <mergeCell ref="T9:T12"/>
    <mergeCell ref="W9:W12"/>
    <mergeCell ref="X9:X12"/>
    <mergeCell ref="B8:B12"/>
    <mergeCell ref="C8:C12"/>
    <mergeCell ref="D8:M8"/>
    <mergeCell ref="N8:T8"/>
    <mergeCell ref="AI8:AI12"/>
    <mergeCell ref="D9:E9"/>
    <mergeCell ref="F9:G9"/>
    <mergeCell ref="H9:I9"/>
    <mergeCell ref="J9:K9"/>
    <mergeCell ref="L9:M9"/>
    <mergeCell ref="N9:N12"/>
    <mergeCell ref="Y9:Y12"/>
    <mergeCell ref="Z9:Z12"/>
    <mergeCell ref="V8:V12"/>
    <mergeCell ref="W8:AC8"/>
    <mergeCell ref="AD8:AH8"/>
    <mergeCell ref="AG9:AG12"/>
    <mergeCell ref="AH9:AH12"/>
    <mergeCell ref="D10:E10"/>
    <mergeCell ref="F10:G10"/>
    <mergeCell ref="J10:K10"/>
    <mergeCell ref="L10:M10"/>
    <mergeCell ref="D11:D12"/>
    <mergeCell ref="E11:E12"/>
    <mergeCell ref="F11:F12"/>
    <mergeCell ref="C4:T4"/>
    <mergeCell ref="W4:AI4"/>
    <mergeCell ref="C6:T6"/>
    <mergeCell ref="W6:AI6"/>
    <mergeCell ref="S7:T7"/>
    <mergeCell ref="AH7:AI7"/>
    <mergeCell ref="C1:T1"/>
    <mergeCell ref="W1:AI1"/>
    <mergeCell ref="C2:T2"/>
    <mergeCell ref="W2:AI2"/>
    <mergeCell ref="C3:T3"/>
    <mergeCell ref="W3:AI3"/>
  </mergeCells>
  <printOptions horizontalCentered="1" verticalCentered="1"/>
  <pageMargins left="0.25" right="0.25" top="0.75" bottom="0.75" header="0.3" footer="0.3"/>
  <pageSetup paperSize="5" scale="75" orientation="landscape" horizontalDpi="300" verticalDpi="300" r:id="rId1"/>
  <headerFooter alignWithMargins="0">
    <oddFooter>Página &amp;P de &amp;N</oddFooter>
  </headerFooter>
  <colBreaks count="1" manualBreakCount="1">
    <brk id="20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APORT.2014 CORR.</vt:lpstr>
      <vt:lpstr>'APORT.2014 CORR.'!Área_de_impresión</vt:lpstr>
      <vt:lpstr>'APORT.2014 CORR.'!Títulos_a_imprimir</vt:lpstr>
    </vt:vector>
  </TitlesOfParts>
  <Company>www.intercambiosvirtuales.org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www.intercambiosvirtuales.org</dc:creator>
  <cp:lastModifiedBy>lsosa</cp:lastModifiedBy>
  <dcterms:created xsi:type="dcterms:W3CDTF">2014-06-03T20:54:11Z</dcterms:created>
  <dcterms:modified xsi:type="dcterms:W3CDTF">2014-06-26T19:42:51Z</dcterms:modified>
</cp:coreProperties>
</file>